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iefker\appdata\local\bentley\projectwise\workingdir\ohiodot-pw.bentley.com_ohiodot-pw-02\mitchell.siefker@dot.ohio.gov\d0691133\"/>
    </mc:Choice>
  </mc:AlternateContent>
  <xr:revisionPtr revIDLastSave="0" documentId="13_ncr:1_{ABD5E0B4-10A5-4500-97B8-28004D588904}" xr6:coauthVersionLast="47" xr6:coauthVersionMax="47" xr10:uidLastSave="{00000000-0000-0000-0000-000000000000}"/>
  <bookViews>
    <workbookView xWindow="28680" yWindow="-120" windowWidth="29040" windowHeight="15720" firstSheet="2" activeTab="6" xr2:uid="{E9930065-DBD3-4EBF-9229-E73F60FCF6B4}"/>
  </bookViews>
  <sheets>
    <sheet name="Cross Sectional Data" sheetId="1" r:id="rId1"/>
    <sheet name="Cross Section Sheet Table" sheetId="2" r:id="rId2"/>
    <sheet name="Agg Drain Sheet Table" sheetId="3" r:id="rId3"/>
    <sheet name="PAVEMENT QUANTITIES" sheetId="7" r:id="rId4"/>
    <sheet name="Seeding and Mulching" sheetId="4" r:id="rId5"/>
    <sheet name="Guardrail" sheetId="5" r:id="rId6"/>
    <sheet name="PAVEMENT MARKINGS AND SIGNS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6" i="7" l="1"/>
  <c r="L26" i="7"/>
  <c r="K26" i="7"/>
  <c r="L25" i="7"/>
  <c r="I25" i="7"/>
  <c r="J24" i="7"/>
  <c r="H23" i="7"/>
  <c r="L22" i="7"/>
  <c r="L21" i="7"/>
  <c r="M22" i="7"/>
  <c r="I21" i="7"/>
  <c r="J20" i="7"/>
  <c r="F24" i="7"/>
  <c r="F25" i="7"/>
  <c r="F26" i="7"/>
  <c r="F20" i="7"/>
  <c r="F21" i="7"/>
  <c r="F22" i="7"/>
  <c r="D24" i="7"/>
  <c r="D25" i="7"/>
  <c r="D26" i="7"/>
  <c r="D20" i="7"/>
  <c r="D22" i="7"/>
  <c r="D21" i="7"/>
  <c r="G30" i="7"/>
  <c r="D28" i="7"/>
  <c r="H28" i="7" s="1"/>
  <c r="D27" i="7"/>
  <c r="K27" i="7" s="1"/>
  <c r="D23" i="7"/>
  <c r="F23" i="7" s="1"/>
  <c r="D19" i="7"/>
  <c r="D18" i="7"/>
  <c r="D17" i="7"/>
  <c r="F17" i="6"/>
  <c r="G17" i="6"/>
  <c r="H17" i="6"/>
  <c r="I17" i="6"/>
  <c r="J17" i="6"/>
  <c r="K17" i="6"/>
  <c r="E17" i="6"/>
  <c r="H19" i="5"/>
  <c r="I19" i="5"/>
  <c r="J19" i="5"/>
  <c r="F19" i="5"/>
  <c r="F15" i="2"/>
  <c r="G15" i="2"/>
  <c r="E15" i="2"/>
  <c r="E17" i="1"/>
  <c r="F17" i="1"/>
  <c r="G17" i="1"/>
  <c r="H16" i="1"/>
  <c r="E16" i="1"/>
  <c r="F16" i="1"/>
  <c r="G16" i="1"/>
  <c r="H15" i="1"/>
  <c r="E15" i="1"/>
  <c r="F15" i="1"/>
  <c r="G15" i="1"/>
  <c r="H14" i="1"/>
  <c r="E14" i="1"/>
  <c r="F14" i="1"/>
  <c r="G14" i="1"/>
  <c r="H13" i="1"/>
  <c r="E13" i="1"/>
  <c r="F13" i="1"/>
  <c r="G13" i="1"/>
  <c r="H12" i="1"/>
  <c r="E12" i="1"/>
  <c r="F12" i="1"/>
  <c r="G12" i="1"/>
  <c r="H11" i="1"/>
  <c r="E11" i="1"/>
  <c r="F11" i="1"/>
  <c r="G11" i="1"/>
  <c r="H10" i="1"/>
  <c r="E10" i="1"/>
  <c r="F10" i="1"/>
  <c r="G10" i="1"/>
  <c r="H9" i="1"/>
  <c r="E9" i="1"/>
  <c r="F9" i="1"/>
  <c r="G9" i="1"/>
  <c r="H8" i="1"/>
  <c r="E8" i="1"/>
  <c r="F8" i="1"/>
  <c r="G8" i="1"/>
  <c r="H7" i="1"/>
  <c r="G7" i="1"/>
  <c r="F7" i="1"/>
  <c r="E7" i="1"/>
  <c r="H6" i="1"/>
  <c r="H5" i="1"/>
  <c r="H19" i="7" l="1"/>
  <c r="K22" i="7"/>
  <c r="G19" i="5"/>
  <c r="J28" i="7"/>
  <c r="K28" i="7"/>
  <c r="F28" i="7"/>
  <c r="F27" i="7"/>
  <c r="H27" i="7"/>
  <c r="J27" i="7"/>
  <c r="I30" i="7"/>
  <c r="F19" i="7"/>
  <c r="M30" i="7" l="1"/>
  <c r="J30" i="7"/>
  <c r="H30" i="7"/>
</calcChain>
</file>

<file path=xl/sharedStrings.xml><?xml version="1.0" encoding="utf-8"?>
<sst xmlns="http://schemas.openxmlformats.org/spreadsheetml/2006/main" count="146" uniqueCount="91">
  <si>
    <t>Cross Sectional Values</t>
  </si>
  <si>
    <t>Station</t>
  </si>
  <si>
    <t>Cut Area</t>
  </si>
  <si>
    <t>Fill Area</t>
  </si>
  <si>
    <t>Seed Width</t>
  </si>
  <si>
    <t>Cut Vol.</t>
  </si>
  <si>
    <t>Fill Vol.</t>
  </si>
  <si>
    <t>Seed Area</t>
  </si>
  <si>
    <t>Distance</t>
  </si>
  <si>
    <t>EARTHWORK QUANTITIES</t>
  </si>
  <si>
    <t>EXCAVATION</t>
  </si>
  <si>
    <t>EMBANKMENT</t>
  </si>
  <si>
    <t>SEEDING AND MULCHING</t>
  </si>
  <si>
    <t>SHEET</t>
  </si>
  <si>
    <t>CY</t>
  </si>
  <si>
    <t>SY</t>
  </si>
  <si>
    <t>TOTAL CARRIED TO THE GENERAL SUMMARY</t>
  </si>
  <si>
    <t>AGGREGATE DRAINS</t>
  </si>
  <si>
    <t>SIDE</t>
  </si>
  <si>
    <t>STATION</t>
  </si>
  <si>
    <t>FT</t>
  </si>
  <si>
    <t>R</t>
  </si>
  <si>
    <t>L</t>
  </si>
  <si>
    <t>SEEDING AND MULCHING CALCULATIONS</t>
  </si>
  <si>
    <t>COMMERCIAL FERTILIZER</t>
  </si>
  <si>
    <t>WATER</t>
  </si>
  <si>
    <t>TON</t>
  </si>
  <si>
    <t>MGAL</t>
  </si>
  <si>
    <t>GUARDRAIL</t>
  </si>
  <si>
    <t>REFERENCE NO.</t>
  </si>
  <si>
    <t>SHEET NO.</t>
  </si>
  <si>
    <t>GUARDRAIL REMOVED</t>
  </si>
  <si>
    <t>GUARDRAIL, TYPE MGS, AS PER PLAN</t>
  </si>
  <si>
    <t>MGS BRIDGE TERMINAL ASSEMBLY, TYPE TST-2, AS PER PLAN</t>
  </si>
  <si>
    <t>ANCHOR ASSEMBLY, MGS TYPE E</t>
  </si>
  <si>
    <t>BARRIER REFLECTOR, TYPE 2 (BIDIRECTIONAL)</t>
  </si>
  <si>
    <t>FROM</t>
  </si>
  <si>
    <t>TO</t>
  </si>
  <si>
    <t>EACH</t>
  </si>
  <si>
    <t>GR-1</t>
  </si>
  <si>
    <t>LT.</t>
  </si>
  <si>
    <t>RT.</t>
  </si>
  <si>
    <t>GR-2</t>
  </si>
  <si>
    <t>GR-3</t>
  </si>
  <si>
    <t>GR-4</t>
  </si>
  <si>
    <t>TOTALS CARRIED TO THE GENERAL SUMMARY</t>
  </si>
  <si>
    <t>PAVEMENT MARKINGS AND SIGNS</t>
  </si>
  <si>
    <t>REFERENCE  NO.</t>
  </si>
  <si>
    <t>RPM</t>
  </si>
  <si>
    <t>RAISED PAVEMENT MARKER REMOVED</t>
  </si>
  <si>
    <t>GROUND MOUNTED SUPPORT, NO. 3 POST</t>
  </si>
  <si>
    <t>REMOVAL OF GROUND MOUNTED SIGN AND REERECTION</t>
  </si>
  <si>
    <t>REMOVAL OF GROUND MOUNTED POST SUPPORT AND DISPOSAL</t>
  </si>
  <si>
    <t>EDGE LINE, 6", TYPE 1</t>
  </si>
  <si>
    <t>CENTER LINE, TYPE 1</t>
  </si>
  <si>
    <t>MILE</t>
  </si>
  <si>
    <t>S-1</t>
  </si>
  <si>
    <t>422+11.00</t>
  </si>
  <si>
    <t>420+85.00</t>
  </si>
  <si>
    <t>424+40.00</t>
  </si>
  <si>
    <t>ROADWAY AND PAVEMENT QUANITIES</t>
  </si>
  <si>
    <t>DESCRIPTION</t>
  </si>
  <si>
    <t>LENGTH</t>
  </si>
  <si>
    <t>AREA</t>
  </si>
  <si>
    <t>ROADWAY</t>
  </si>
  <si>
    <t>PAVEMENT REMOVED</t>
  </si>
  <si>
    <t>SUBGRADE COMPACTION</t>
  </si>
  <si>
    <t>6" AGGREGATE BASE</t>
  </si>
  <si>
    <t>8" AGGREGATE BASE</t>
  </si>
  <si>
    <t>NON-TRACKING TACK COAT</t>
  </si>
  <si>
    <t>GAL</t>
  </si>
  <si>
    <t>ASPHALT CONCRETE SURFACE COURSE, TYPE 1, (449),                                PG 64-22 T = 3"</t>
  </si>
  <si>
    <t>PAVEMENT REMOVAL</t>
  </si>
  <si>
    <t>AVG. WIDTH</t>
  </si>
  <si>
    <t>REAR APPROACH SLAB</t>
  </si>
  <si>
    <t>FORWARD APPROACH SLAB</t>
  </si>
  <si>
    <t>TOTALS CARRIED TO GENERAL SUMMARY</t>
  </si>
  <si>
    <t>PAVEMENT</t>
  </si>
  <si>
    <t>FULL DEPTH PAVEMENT (SUBGRADE)</t>
  </si>
  <si>
    <t>FULL DEPTH PAVEMENT (ASPHALT BASE)</t>
  </si>
  <si>
    <t>FULL DEPTH PAVEMENT (SURFACE COURSE)</t>
  </si>
  <si>
    <t>FULL DEPTH PAVEMENT (AGG. BASE)</t>
  </si>
  <si>
    <t>ASPHALT CONCRETE BASE,               PG 64-22, (449) T=7"</t>
  </si>
  <si>
    <t>P.16</t>
  </si>
  <si>
    <t>P.11</t>
  </si>
  <si>
    <t>P.12</t>
  </si>
  <si>
    <t>P.13</t>
  </si>
  <si>
    <t>P.14</t>
  </si>
  <si>
    <t>P.15</t>
  </si>
  <si>
    <t>(725)(9)(1/1000)(30)(1/2000)</t>
  </si>
  <si>
    <t>(2)(725)(9)(1/1000)(300)(1/1000)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</si>
</sst>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+00.00"/>
    <numFmt numFmtId="165" formatCode="0.0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3">
    <xf numFmtId="0" fontId="0" fillId="0" borderId="0" xfId="0"/>
    <xf numFmtId="164" fontId="0" fillId="0" borderId="0" xfId="0" applyNumberFormat="1"/>
    <xf numFmtId="2" fontId="0" fillId="0" borderId="0" xfId="0" applyNumberFormat="1"/>
    <xf numFmtId="164" fontId="2" fillId="0" borderId="0" xfId="0" applyNumberFormat="1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164" fontId="0" fillId="0" borderId="19" xfId="0" applyNumberFormat="1" applyBorder="1"/>
    <xf numFmtId="164" fontId="0" fillId="0" borderId="16" xfId="0" applyNumberForma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165" fontId="0" fillId="0" borderId="19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65" fontId="0" fillId="0" borderId="29" xfId="0" applyNumberFormat="1" applyBorder="1" applyAlignment="1">
      <alignment horizontal="center" vertical="center"/>
    </xf>
    <xf numFmtId="165" fontId="0" fillId="0" borderId="16" xfId="0" applyNumberFormat="1" applyBorder="1" applyAlignment="1">
      <alignment horizontal="center" vertical="center"/>
    </xf>
    <xf numFmtId="165" fontId="0" fillId="0" borderId="17" xfId="0" applyNumberFormat="1" applyBorder="1" applyAlignment="1">
      <alignment horizontal="center" vertical="center"/>
    </xf>
    <xf numFmtId="1" fontId="0" fillId="0" borderId="16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textRotation="90"/>
    </xf>
    <xf numFmtId="0" fontId="1" fillId="0" borderId="16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7" xfId="0" applyFont="1" applyBorder="1" applyAlignment="1">
      <alignment horizontal="center" vertical="center" textRotation="90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2" xfId="0" applyFont="1" applyBorder="1" applyAlignment="1">
      <alignment horizontal="center" vertical="center" textRotation="90"/>
    </xf>
    <xf numFmtId="0" fontId="1" fillId="0" borderId="15" xfId="0" applyFont="1" applyBorder="1" applyAlignment="1">
      <alignment horizontal="center" vertical="center" textRotation="90"/>
    </xf>
    <xf numFmtId="0" fontId="1" fillId="0" borderId="18" xfId="0" applyFont="1" applyBorder="1" applyAlignment="1">
      <alignment horizontal="center" vertical="center" textRotation="90"/>
    </xf>
    <xf numFmtId="0" fontId="1" fillId="0" borderId="19" xfId="0" applyFont="1" applyBorder="1" applyAlignment="1">
      <alignment horizontal="center" vertical="center" textRotation="90"/>
    </xf>
    <xf numFmtId="0" fontId="1" fillId="0" borderId="20" xfId="0" applyFont="1" applyBorder="1" applyAlignment="1">
      <alignment horizontal="center" vertical="center" textRotation="90"/>
    </xf>
    <xf numFmtId="2" fontId="0" fillId="0" borderId="10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952DD-3A2F-47CD-A1EE-ED3B99D17761}">
  <dimension ref="A1:H21"/>
  <sheetViews>
    <sheetView workbookViewId="0">
      <selection activeCell="D16" sqref="D16"/>
    </sheetView>
  </sheetViews>
  <sheetFormatPr defaultRowHeight="15" x14ac:dyDescent="0.25"/>
  <cols>
    <col min="1" max="8" width="15.7109375" customWidth="1"/>
  </cols>
  <sheetData>
    <row r="1" spans="1:8" x14ac:dyDescent="0.25">
      <c r="A1" t="s">
        <v>0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x14ac:dyDescent="0.25">
      <c r="A4" s="3">
        <v>42000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</row>
    <row r="5" spans="1:8" x14ac:dyDescent="0.25">
      <c r="A5" s="3">
        <v>42050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f t="shared" ref="H5:H16" si="0">A6-A5</f>
        <v>35</v>
      </c>
    </row>
    <row r="6" spans="1:8" x14ac:dyDescent="0.25">
      <c r="A6" s="3">
        <v>42085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f t="shared" si="0"/>
        <v>15</v>
      </c>
    </row>
    <row r="7" spans="1:8" x14ac:dyDescent="0.25">
      <c r="A7" s="3">
        <v>42100</v>
      </c>
      <c r="B7" s="2">
        <v>17.350000000000001</v>
      </c>
      <c r="C7" s="2">
        <v>15.86</v>
      </c>
      <c r="D7" s="2">
        <v>23.37</v>
      </c>
      <c r="E7" s="2">
        <f t="shared" ref="E7:E17" si="1">(((B7+B6)/2)*H6)/27</f>
        <v>4.8194444444444446</v>
      </c>
      <c r="F7" s="2">
        <f t="shared" ref="F7:F17" si="2">(((C7+C6)/2)*H6)/27</f>
        <v>4.405555555555555</v>
      </c>
      <c r="G7" s="2">
        <f t="shared" ref="G7:G17" si="3">(((D7+D6)/2)*H6)/9</f>
        <v>19.475000000000001</v>
      </c>
      <c r="H7" s="2">
        <f t="shared" si="0"/>
        <v>50</v>
      </c>
    </row>
    <row r="8" spans="1:8" x14ac:dyDescent="0.25">
      <c r="A8" s="1">
        <v>42150</v>
      </c>
      <c r="B8" s="2">
        <v>15.65</v>
      </c>
      <c r="C8" s="2">
        <v>15.5</v>
      </c>
      <c r="D8" s="2">
        <v>22.89</v>
      </c>
      <c r="E8" s="2">
        <f t="shared" si="1"/>
        <v>30.555555555555557</v>
      </c>
      <c r="F8" s="2">
        <f t="shared" si="2"/>
        <v>29.037037037037038</v>
      </c>
      <c r="G8" s="2">
        <f t="shared" si="3"/>
        <v>128.50000000000003</v>
      </c>
      <c r="H8" s="2">
        <f t="shared" si="0"/>
        <v>50</v>
      </c>
    </row>
    <row r="9" spans="1:8" x14ac:dyDescent="0.25">
      <c r="A9" s="1">
        <v>42200</v>
      </c>
      <c r="B9" s="2">
        <v>25.31</v>
      </c>
      <c r="C9" s="2">
        <v>9.14</v>
      </c>
      <c r="D9" s="2">
        <v>18.98</v>
      </c>
      <c r="E9" s="2">
        <f t="shared" si="1"/>
        <v>37.925925925925924</v>
      </c>
      <c r="F9" s="2">
        <f t="shared" si="2"/>
        <v>22.814814814814813</v>
      </c>
      <c r="G9" s="2">
        <f t="shared" si="3"/>
        <v>116.30555555555556</v>
      </c>
      <c r="H9" s="2">
        <f t="shared" si="0"/>
        <v>37.019999999996799</v>
      </c>
    </row>
    <row r="10" spans="1:8" x14ac:dyDescent="0.25">
      <c r="A10" s="1">
        <v>42237.02</v>
      </c>
      <c r="B10" s="2">
        <v>0</v>
      </c>
      <c r="C10" s="2">
        <v>0</v>
      </c>
      <c r="D10" s="2">
        <v>0</v>
      </c>
      <c r="E10" s="2">
        <f t="shared" si="1"/>
        <v>17.351411111109609</v>
      </c>
      <c r="F10" s="2">
        <f t="shared" si="2"/>
        <v>6.2659777777772367</v>
      </c>
      <c r="G10" s="2">
        <f t="shared" si="3"/>
        <v>39.035533333329958</v>
      </c>
      <c r="H10" s="2">
        <f t="shared" si="0"/>
        <v>41.620000000002619</v>
      </c>
    </row>
    <row r="11" spans="1:8" x14ac:dyDescent="0.25">
      <c r="A11" s="1">
        <v>42278.64</v>
      </c>
      <c r="B11" s="2">
        <v>0</v>
      </c>
      <c r="C11" s="2">
        <v>0</v>
      </c>
      <c r="D11" s="2">
        <v>0</v>
      </c>
      <c r="E11" s="2">
        <f t="shared" si="1"/>
        <v>0</v>
      </c>
      <c r="F11" s="2">
        <f t="shared" si="2"/>
        <v>0</v>
      </c>
      <c r="G11" s="2">
        <f t="shared" si="3"/>
        <v>0</v>
      </c>
      <c r="H11" s="2">
        <f t="shared" si="0"/>
        <v>21.360000000000582</v>
      </c>
    </row>
    <row r="12" spans="1:8" x14ac:dyDescent="0.25">
      <c r="A12" s="1">
        <v>42300</v>
      </c>
      <c r="B12" s="2">
        <v>10.49</v>
      </c>
      <c r="C12" s="2">
        <v>24.05</v>
      </c>
      <c r="D12" s="2">
        <v>30.79</v>
      </c>
      <c r="E12" s="2">
        <f t="shared" si="1"/>
        <v>4.1493777777778904</v>
      </c>
      <c r="F12" s="2">
        <f t="shared" si="2"/>
        <v>9.5131111111113711</v>
      </c>
      <c r="G12" s="2">
        <f t="shared" si="3"/>
        <v>36.537466666667662</v>
      </c>
      <c r="H12" s="2">
        <f t="shared" si="0"/>
        <v>50</v>
      </c>
    </row>
    <row r="13" spans="1:8" x14ac:dyDescent="0.25">
      <c r="A13" s="1">
        <v>42350</v>
      </c>
      <c r="B13" s="2">
        <v>13.66</v>
      </c>
      <c r="C13" s="2">
        <v>14.02</v>
      </c>
      <c r="D13" s="2">
        <v>23.17</v>
      </c>
      <c r="E13" s="2">
        <f t="shared" si="1"/>
        <v>22.361111111111111</v>
      </c>
      <c r="F13" s="2">
        <f t="shared" si="2"/>
        <v>35.25</v>
      </c>
      <c r="G13" s="2">
        <f t="shared" si="3"/>
        <v>149.88888888888889</v>
      </c>
      <c r="H13" s="2">
        <f t="shared" si="0"/>
        <v>50</v>
      </c>
    </row>
    <row r="14" spans="1:8" x14ac:dyDescent="0.25">
      <c r="A14" s="1">
        <v>42400</v>
      </c>
      <c r="B14" s="2">
        <v>13.48</v>
      </c>
      <c r="C14" s="2">
        <v>13.92</v>
      </c>
      <c r="D14" s="2">
        <v>28.02</v>
      </c>
      <c r="E14" s="2">
        <f t="shared" si="1"/>
        <v>25.12962962962963</v>
      </c>
      <c r="F14" s="2">
        <f t="shared" si="2"/>
        <v>25.87037037037037</v>
      </c>
      <c r="G14" s="2">
        <f t="shared" si="3"/>
        <v>142.19444444444446</v>
      </c>
      <c r="H14" s="2">
        <f t="shared" si="0"/>
        <v>40</v>
      </c>
    </row>
    <row r="15" spans="1:8" x14ac:dyDescent="0.25">
      <c r="A15" s="1">
        <v>42440</v>
      </c>
      <c r="B15" s="2">
        <v>0</v>
      </c>
      <c r="C15" s="2">
        <v>0</v>
      </c>
      <c r="D15" s="2">
        <v>8.3000000000000007</v>
      </c>
      <c r="E15" s="2">
        <f t="shared" si="1"/>
        <v>9.9851851851851858</v>
      </c>
      <c r="F15" s="2">
        <f t="shared" si="2"/>
        <v>10.31111111111111</v>
      </c>
      <c r="G15" s="2">
        <f t="shared" si="3"/>
        <v>80.711111111111109</v>
      </c>
      <c r="H15" s="2">
        <f t="shared" si="0"/>
        <v>10</v>
      </c>
    </row>
    <row r="16" spans="1:8" x14ac:dyDescent="0.25">
      <c r="A16" s="1">
        <v>42450</v>
      </c>
      <c r="B16" s="2">
        <v>0</v>
      </c>
      <c r="C16" s="2">
        <v>0</v>
      </c>
      <c r="D16" s="2">
        <v>8.3000000000000007</v>
      </c>
      <c r="E16" s="2">
        <f t="shared" si="1"/>
        <v>0</v>
      </c>
      <c r="F16" s="2">
        <f t="shared" si="2"/>
        <v>0</v>
      </c>
      <c r="G16" s="2">
        <f t="shared" si="3"/>
        <v>9.2222222222222214</v>
      </c>
      <c r="H16" s="2">
        <f t="shared" si="0"/>
        <v>50</v>
      </c>
    </row>
    <row r="17" spans="1:7" x14ac:dyDescent="0.25">
      <c r="A17" s="1">
        <v>42500</v>
      </c>
      <c r="B17" s="2">
        <v>0</v>
      </c>
      <c r="C17" s="2">
        <v>0</v>
      </c>
      <c r="D17" s="2">
        <v>0</v>
      </c>
      <c r="E17" s="2">
        <f t="shared" si="1"/>
        <v>0</v>
      </c>
      <c r="F17" s="2">
        <f t="shared" si="2"/>
        <v>0</v>
      </c>
      <c r="G17" s="2">
        <f t="shared" si="3"/>
        <v>23.055555555555557</v>
      </c>
    </row>
    <row r="18" spans="1:7" x14ac:dyDescent="0.25">
      <c r="A18" s="1"/>
    </row>
    <row r="19" spans="1:7" x14ac:dyDescent="0.25">
      <c r="A19" s="1"/>
    </row>
    <row r="20" spans="1:7" x14ac:dyDescent="0.25">
      <c r="A20" s="1"/>
    </row>
    <row r="21" spans="1:7" x14ac:dyDescent="0.25">
      <c r="A2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4079F-543F-4D08-976B-FB2FCF5ADD1C}">
  <dimension ref="A1:G16"/>
  <sheetViews>
    <sheetView workbookViewId="0">
      <selection activeCell="J13" sqref="J13"/>
    </sheetView>
  </sheetViews>
  <sheetFormatPr defaultRowHeight="15" x14ac:dyDescent="0.25"/>
  <cols>
    <col min="1" max="7" width="10.7109375" customWidth="1"/>
  </cols>
  <sheetData>
    <row r="1" spans="1:7" ht="15.75" thickBot="1" x14ac:dyDescent="0.3">
      <c r="A1" s="55" t="s">
        <v>9</v>
      </c>
      <c r="B1" s="55"/>
      <c r="C1" s="55"/>
      <c r="D1" s="55"/>
      <c r="E1" s="4">
        <v>203</v>
      </c>
      <c r="F1" s="4">
        <v>203</v>
      </c>
      <c r="G1" s="4">
        <v>659</v>
      </c>
    </row>
    <row r="2" spans="1:7" ht="15" customHeight="1" thickBot="1" x14ac:dyDescent="0.3">
      <c r="A2" s="55"/>
      <c r="B2" s="55"/>
      <c r="C2" s="55"/>
      <c r="D2" s="55"/>
      <c r="E2" s="54" t="s">
        <v>10</v>
      </c>
      <c r="F2" s="54" t="s">
        <v>11</v>
      </c>
      <c r="G2" s="56" t="s">
        <v>12</v>
      </c>
    </row>
    <row r="3" spans="1:7" ht="15.75" thickBot="1" x14ac:dyDescent="0.3">
      <c r="A3" s="55"/>
      <c r="B3" s="55"/>
      <c r="C3" s="55"/>
      <c r="D3" s="55"/>
      <c r="E3" s="54"/>
      <c r="F3" s="54"/>
      <c r="G3" s="56"/>
    </row>
    <row r="4" spans="1:7" ht="15.75" thickBot="1" x14ac:dyDescent="0.3">
      <c r="A4" s="55"/>
      <c r="B4" s="55"/>
      <c r="C4" s="55"/>
      <c r="D4" s="55"/>
      <c r="E4" s="54"/>
      <c r="F4" s="54"/>
      <c r="G4" s="56"/>
    </row>
    <row r="5" spans="1:7" ht="15.75" thickBot="1" x14ac:dyDescent="0.3">
      <c r="A5" s="55"/>
      <c r="B5" s="55"/>
      <c r="C5" s="55"/>
      <c r="D5" s="55"/>
      <c r="E5" s="54"/>
      <c r="F5" s="54"/>
      <c r="G5" s="56"/>
    </row>
    <row r="6" spans="1:7" ht="15.75" thickBot="1" x14ac:dyDescent="0.3">
      <c r="A6" s="55"/>
      <c r="B6" s="55"/>
      <c r="C6" s="55"/>
      <c r="D6" s="55"/>
      <c r="E6" s="54"/>
      <c r="F6" s="54"/>
      <c r="G6" s="56"/>
    </row>
    <row r="7" spans="1:7" ht="15.75" thickBot="1" x14ac:dyDescent="0.3">
      <c r="A7" s="55"/>
      <c r="B7" s="55"/>
      <c r="C7" s="55"/>
      <c r="D7" s="55"/>
      <c r="E7" s="54"/>
      <c r="F7" s="54"/>
      <c r="G7" s="56"/>
    </row>
    <row r="8" spans="1:7" ht="15.75" thickBot="1" x14ac:dyDescent="0.3">
      <c r="A8" s="57" t="s">
        <v>13</v>
      </c>
      <c r="B8" s="57"/>
      <c r="C8" s="57"/>
      <c r="D8" s="57"/>
      <c r="E8" s="5" t="s">
        <v>14</v>
      </c>
      <c r="F8" s="5" t="s">
        <v>14</v>
      </c>
      <c r="G8" s="5" t="s">
        <v>15</v>
      </c>
    </row>
    <row r="9" spans="1:7" x14ac:dyDescent="0.25">
      <c r="A9" s="43"/>
      <c r="B9" s="44"/>
      <c r="C9" s="44"/>
      <c r="D9" s="45"/>
      <c r="E9" s="10"/>
      <c r="F9" s="11"/>
      <c r="G9" s="12"/>
    </row>
    <row r="10" spans="1:7" x14ac:dyDescent="0.25">
      <c r="A10" s="49" t="s">
        <v>85</v>
      </c>
      <c r="B10" s="50"/>
      <c r="C10" s="50"/>
      <c r="D10" s="51"/>
      <c r="E10" s="13">
        <v>5</v>
      </c>
      <c r="F10" s="14">
        <v>4</v>
      </c>
      <c r="G10" s="15">
        <v>20</v>
      </c>
    </row>
    <row r="11" spans="1:7" x14ac:dyDescent="0.25">
      <c r="A11" s="49" t="s">
        <v>86</v>
      </c>
      <c r="B11" s="50"/>
      <c r="C11" s="50"/>
      <c r="D11" s="51"/>
      <c r="E11" s="13">
        <v>87</v>
      </c>
      <c r="F11" s="14">
        <v>55</v>
      </c>
      <c r="G11" s="15">
        <v>285</v>
      </c>
    </row>
    <row r="12" spans="1:7" x14ac:dyDescent="0.25">
      <c r="A12" s="49" t="s">
        <v>87</v>
      </c>
      <c r="B12" s="50"/>
      <c r="C12" s="50"/>
      <c r="D12" s="51"/>
      <c r="E12" s="13">
        <v>54</v>
      </c>
      <c r="F12" s="14">
        <v>72</v>
      </c>
      <c r="G12" s="15">
        <v>330</v>
      </c>
    </row>
    <row r="13" spans="1:7" x14ac:dyDescent="0.25">
      <c r="A13" s="49" t="s">
        <v>88</v>
      </c>
      <c r="B13" s="50"/>
      <c r="C13" s="50"/>
      <c r="D13" s="51"/>
      <c r="E13" s="13">
        <v>10</v>
      </c>
      <c r="F13" s="14">
        <v>11</v>
      </c>
      <c r="G13" s="15">
        <v>90</v>
      </c>
    </row>
    <row r="14" spans="1:7" ht="15.75" thickBot="1" x14ac:dyDescent="0.3">
      <c r="A14" s="46"/>
      <c r="B14" s="47"/>
      <c r="C14" s="47"/>
      <c r="D14" s="48"/>
      <c r="E14" s="16"/>
      <c r="F14" s="17"/>
      <c r="G14" s="18"/>
    </row>
    <row r="15" spans="1:7" x14ac:dyDescent="0.25">
      <c r="A15" s="52" t="s">
        <v>16</v>
      </c>
      <c r="B15" s="52"/>
      <c r="C15" s="52"/>
      <c r="D15" s="52"/>
      <c r="E15" s="41">
        <f>SUM(E10:E13)</f>
        <v>156</v>
      </c>
      <c r="F15" s="41">
        <f t="shared" ref="F15:G15" si="0">SUM(F10:F13)</f>
        <v>142</v>
      </c>
      <c r="G15" s="41">
        <f t="shared" si="0"/>
        <v>725</v>
      </c>
    </row>
    <row r="16" spans="1:7" ht="15.75" thickBot="1" x14ac:dyDescent="0.3">
      <c r="A16" s="53"/>
      <c r="B16" s="53"/>
      <c r="C16" s="53"/>
      <c r="D16" s="53"/>
      <c r="E16" s="42"/>
      <c r="F16" s="42"/>
      <c r="G16" s="42"/>
    </row>
  </sheetData>
  <mergeCells count="15">
    <mergeCell ref="E2:E7"/>
    <mergeCell ref="A1:D7"/>
    <mergeCell ref="F2:F7"/>
    <mergeCell ref="G2:G7"/>
    <mergeCell ref="A8:D8"/>
    <mergeCell ref="E15:E16"/>
    <mergeCell ref="F15:F16"/>
    <mergeCell ref="G15:G16"/>
    <mergeCell ref="A9:D9"/>
    <mergeCell ref="A14:D14"/>
    <mergeCell ref="A10:D10"/>
    <mergeCell ref="A11:D11"/>
    <mergeCell ref="A12:D12"/>
    <mergeCell ref="A13:D13"/>
    <mergeCell ref="A15:D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D33F9-1100-4C9B-A139-85ED51102B22}">
  <dimension ref="A1:C26"/>
  <sheetViews>
    <sheetView workbookViewId="0">
      <selection activeCell="F22" sqref="F22"/>
    </sheetView>
  </sheetViews>
  <sheetFormatPr defaultRowHeight="15" x14ac:dyDescent="0.25"/>
  <cols>
    <col min="1" max="1" width="10.7109375" customWidth="1"/>
    <col min="2" max="2" width="14.7109375" customWidth="1"/>
    <col min="3" max="3" width="10.7109375" customWidth="1"/>
  </cols>
  <sheetData>
    <row r="1" spans="1:3" ht="15.75" thickBot="1" x14ac:dyDescent="0.3">
      <c r="A1" s="58" t="s">
        <v>17</v>
      </c>
      <c r="B1" s="58"/>
      <c r="C1" s="5">
        <v>605</v>
      </c>
    </row>
    <row r="2" spans="1:3" ht="15.75" thickBot="1" x14ac:dyDescent="0.3">
      <c r="A2" s="58"/>
      <c r="B2" s="58"/>
      <c r="C2" s="56" t="s">
        <v>17</v>
      </c>
    </row>
    <row r="3" spans="1:3" ht="15.75" thickBot="1" x14ac:dyDescent="0.3">
      <c r="A3" s="58"/>
      <c r="B3" s="58"/>
      <c r="C3" s="56"/>
    </row>
    <row r="4" spans="1:3" ht="15.75" thickBot="1" x14ac:dyDescent="0.3">
      <c r="A4" s="58"/>
      <c r="B4" s="58"/>
      <c r="C4" s="56"/>
    </row>
    <row r="5" spans="1:3" ht="15.75" thickBot="1" x14ac:dyDescent="0.3">
      <c r="A5" s="58"/>
      <c r="B5" s="58"/>
      <c r="C5" s="56"/>
    </row>
    <row r="6" spans="1:3" ht="15.75" thickBot="1" x14ac:dyDescent="0.3">
      <c r="A6" s="58"/>
      <c r="B6" s="58"/>
      <c r="C6" s="56"/>
    </row>
    <row r="7" spans="1:3" ht="15.75" thickBot="1" x14ac:dyDescent="0.3">
      <c r="A7" s="58"/>
      <c r="B7" s="58"/>
      <c r="C7" s="56"/>
    </row>
    <row r="8" spans="1:3" ht="15.75" thickBot="1" x14ac:dyDescent="0.3">
      <c r="A8" s="4" t="s">
        <v>18</v>
      </c>
      <c r="B8" s="4" t="s">
        <v>19</v>
      </c>
      <c r="C8" s="4" t="s">
        <v>20</v>
      </c>
    </row>
    <row r="9" spans="1:3" x14ac:dyDescent="0.25">
      <c r="A9" s="19"/>
      <c r="B9" s="20"/>
      <c r="C9" s="21"/>
    </row>
    <row r="10" spans="1:3" x14ac:dyDescent="0.25">
      <c r="A10" s="13" t="s">
        <v>21</v>
      </c>
      <c r="B10" s="23">
        <v>42100</v>
      </c>
      <c r="C10" s="15">
        <v>13</v>
      </c>
    </row>
    <row r="11" spans="1:3" x14ac:dyDescent="0.25">
      <c r="A11" s="13" t="s">
        <v>22</v>
      </c>
      <c r="B11" s="23">
        <v>42125</v>
      </c>
      <c r="C11" s="15">
        <v>9.6</v>
      </c>
    </row>
    <row r="12" spans="1:3" x14ac:dyDescent="0.25">
      <c r="A12" s="13" t="s">
        <v>21</v>
      </c>
      <c r="B12" s="23">
        <v>42150</v>
      </c>
      <c r="C12" s="15">
        <v>9.9</v>
      </c>
    </row>
    <row r="13" spans="1:3" x14ac:dyDescent="0.25">
      <c r="A13" s="13" t="s">
        <v>22</v>
      </c>
      <c r="B13" s="23">
        <v>42175</v>
      </c>
      <c r="C13" s="15">
        <v>9</v>
      </c>
    </row>
    <row r="14" spans="1:3" x14ac:dyDescent="0.25">
      <c r="A14" s="13" t="s">
        <v>21</v>
      </c>
      <c r="B14" s="23">
        <v>42200</v>
      </c>
      <c r="C14" s="15">
        <v>7.3</v>
      </c>
    </row>
    <row r="15" spans="1:3" x14ac:dyDescent="0.25">
      <c r="A15" s="13" t="s">
        <v>22</v>
      </c>
      <c r="B15" s="23">
        <v>42225</v>
      </c>
      <c r="C15" s="15">
        <v>7.9</v>
      </c>
    </row>
    <row r="16" spans="1:3" x14ac:dyDescent="0.25">
      <c r="A16" s="13" t="s">
        <v>21</v>
      </c>
      <c r="B16" s="23">
        <v>42300</v>
      </c>
      <c r="C16" s="15">
        <v>6.8</v>
      </c>
    </row>
    <row r="17" spans="1:3" x14ac:dyDescent="0.25">
      <c r="A17" s="13" t="s">
        <v>22</v>
      </c>
      <c r="B17" s="23">
        <v>42325</v>
      </c>
      <c r="C17" s="15">
        <v>7.2</v>
      </c>
    </row>
    <row r="18" spans="1:3" x14ac:dyDescent="0.25">
      <c r="A18" s="13" t="s">
        <v>21</v>
      </c>
      <c r="B18" s="23">
        <v>42350</v>
      </c>
      <c r="C18" s="15">
        <v>9.1</v>
      </c>
    </row>
    <row r="19" spans="1:3" x14ac:dyDescent="0.25">
      <c r="A19" s="13" t="s">
        <v>22</v>
      </c>
      <c r="B19" s="23">
        <v>42375</v>
      </c>
      <c r="C19" s="15">
        <v>11.1</v>
      </c>
    </row>
    <row r="20" spans="1:3" x14ac:dyDescent="0.25">
      <c r="A20" s="13" t="s">
        <v>22</v>
      </c>
      <c r="B20" s="23">
        <v>42400</v>
      </c>
      <c r="C20" s="15">
        <v>13.6</v>
      </c>
    </row>
    <row r="21" spans="1:3" x14ac:dyDescent="0.25">
      <c r="A21" s="13" t="s">
        <v>22</v>
      </c>
      <c r="B21" s="23">
        <v>42425</v>
      </c>
      <c r="C21" s="15">
        <v>12</v>
      </c>
    </row>
    <row r="22" spans="1:3" ht="15.75" thickBot="1" x14ac:dyDescent="0.3">
      <c r="A22" s="16"/>
      <c r="B22" s="22"/>
      <c r="C22" s="18"/>
    </row>
    <row r="23" spans="1:3" x14ac:dyDescent="0.25">
      <c r="A23" s="59" t="s">
        <v>16</v>
      </c>
      <c r="B23" s="59"/>
      <c r="C23" s="41">
        <v>117</v>
      </c>
    </row>
    <row r="24" spans="1:3" ht="15.75" thickBot="1" x14ac:dyDescent="0.3">
      <c r="A24" s="60"/>
      <c r="B24" s="60"/>
      <c r="C24" s="42"/>
    </row>
    <row r="25" spans="1:3" x14ac:dyDescent="0.25">
      <c r="B25" s="1"/>
    </row>
    <row r="26" spans="1:3" x14ac:dyDescent="0.25">
      <c r="B26" s="1"/>
    </row>
  </sheetData>
  <mergeCells count="4">
    <mergeCell ref="A1:B7"/>
    <mergeCell ref="C2:C7"/>
    <mergeCell ref="A23:B24"/>
    <mergeCell ref="C23:C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8758A-E48F-4BD4-846A-A92271393D88}">
  <dimension ref="A1:M35"/>
  <sheetViews>
    <sheetView workbookViewId="0">
      <selection sqref="A1:M31"/>
    </sheetView>
  </sheetViews>
  <sheetFormatPr defaultRowHeight="15" x14ac:dyDescent="0.25"/>
  <cols>
    <col min="1" max="1" width="45.7109375" customWidth="1"/>
    <col min="2" max="3" width="14.7109375" customWidth="1"/>
    <col min="4" max="13" width="10.7109375" customWidth="1"/>
  </cols>
  <sheetData>
    <row r="1" spans="1:13" ht="15.75" thickBot="1" x14ac:dyDescent="0.3">
      <c r="A1" s="61" t="s">
        <v>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x14ac:dyDescent="0.25">
      <c r="A2" s="64" t="s">
        <v>61</v>
      </c>
      <c r="B2" s="67" t="s">
        <v>19</v>
      </c>
      <c r="C2" s="67"/>
      <c r="D2" s="69" t="s">
        <v>62</v>
      </c>
      <c r="E2" s="69" t="s">
        <v>73</v>
      </c>
      <c r="F2" s="71" t="s">
        <v>63</v>
      </c>
      <c r="G2" s="73" t="s">
        <v>64</v>
      </c>
      <c r="H2" s="74"/>
      <c r="I2" s="74" t="s">
        <v>77</v>
      </c>
      <c r="J2" s="74"/>
      <c r="K2" s="74"/>
      <c r="L2" s="74"/>
      <c r="M2" s="77"/>
    </row>
    <row r="3" spans="1:13" x14ac:dyDescent="0.25">
      <c r="A3" s="65"/>
      <c r="B3" s="68"/>
      <c r="C3" s="68"/>
      <c r="D3" s="70"/>
      <c r="E3" s="70"/>
      <c r="F3" s="72"/>
      <c r="G3" s="13">
        <v>202</v>
      </c>
      <c r="H3" s="14">
        <v>204</v>
      </c>
      <c r="I3" s="14">
        <v>301</v>
      </c>
      <c r="J3" s="82">
        <v>304</v>
      </c>
      <c r="K3" s="82"/>
      <c r="L3" s="14">
        <v>407</v>
      </c>
      <c r="M3" s="15">
        <v>441</v>
      </c>
    </row>
    <row r="4" spans="1:13" x14ac:dyDescent="0.25">
      <c r="A4" s="65"/>
      <c r="B4" s="68"/>
      <c r="C4" s="68"/>
      <c r="D4" s="70"/>
      <c r="E4" s="70"/>
      <c r="F4" s="72"/>
      <c r="G4" s="83" t="s">
        <v>65</v>
      </c>
      <c r="H4" s="84" t="s">
        <v>66</v>
      </c>
      <c r="I4" s="84" t="s">
        <v>82</v>
      </c>
      <c r="J4" s="84" t="s">
        <v>67</v>
      </c>
      <c r="K4" s="84" t="s">
        <v>68</v>
      </c>
      <c r="L4" s="84" t="s">
        <v>69</v>
      </c>
      <c r="M4" s="63" t="s">
        <v>71</v>
      </c>
    </row>
    <row r="5" spans="1:13" x14ac:dyDescent="0.25">
      <c r="A5" s="65"/>
      <c r="B5" s="68"/>
      <c r="C5" s="68"/>
      <c r="D5" s="70"/>
      <c r="E5" s="70"/>
      <c r="F5" s="72"/>
      <c r="G5" s="83"/>
      <c r="H5" s="84"/>
      <c r="I5" s="84"/>
      <c r="J5" s="84"/>
      <c r="K5" s="84"/>
      <c r="L5" s="84"/>
      <c r="M5" s="63"/>
    </row>
    <row r="6" spans="1:13" x14ac:dyDescent="0.25">
      <c r="A6" s="65"/>
      <c r="B6" s="68"/>
      <c r="C6" s="68"/>
      <c r="D6" s="70"/>
      <c r="E6" s="70"/>
      <c r="F6" s="72"/>
      <c r="G6" s="83"/>
      <c r="H6" s="84"/>
      <c r="I6" s="84"/>
      <c r="J6" s="84"/>
      <c r="K6" s="84"/>
      <c r="L6" s="84"/>
      <c r="M6" s="63"/>
    </row>
    <row r="7" spans="1:13" x14ac:dyDescent="0.25">
      <c r="A7" s="65"/>
      <c r="B7" s="68"/>
      <c r="C7" s="68"/>
      <c r="D7" s="70"/>
      <c r="E7" s="70"/>
      <c r="F7" s="72"/>
      <c r="G7" s="83"/>
      <c r="H7" s="84"/>
      <c r="I7" s="84"/>
      <c r="J7" s="84"/>
      <c r="K7" s="84"/>
      <c r="L7" s="84"/>
      <c r="M7" s="63"/>
    </row>
    <row r="8" spans="1:13" x14ac:dyDescent="0.25">
      <c r="A8" s="65"/>
      <c r="B8" s="68"/>
      <c r="C8" s="68"/>
      <c r="D8" s="70"/>
      <c r="E8" s="70"/>
      <c r="F8" s="72"/>
      <c r="G8" s="83"/>
      <c r="H8" s="84"/>
      <c r="I8" s="84"/>
      <c r="J8" s="84"/>
      <c r="K8" s="84"/>
      <c r="L8" s="84"/>
      <c r="M8" s="63"/>
    </row>
    <row r="9" spans="1:13" x14ac:dyDescent="0.25">
      <c r="A9" s="65"/>
      <c r="B9" s="68"/>
      <c r="C9" s="68"/>
      <c r="D9" s="70"/>
      <c r="E9" s="70"/>
      <c r="F9" s="72"/>
      <c r="G9" s="83"/>
      <c r="H9" s="84"/>
      <c r="I9" s="84"/>
      <c r="J9" s="84"/>
      <c r="K9" s="84"/>
      <c r="L9" s="84"/>
      <c r="M9" s="63"/>
    </row>
    <row r="10" spans="1:13" x14ac:dyDescent="0.25">
      <c r="A10" s="65"/>
      <c r="B10" s="68"/>
      <c r="C10" s="68"/>
      <c r="D10" s="70"/>
      <c r="E10" s="70"/>
      <c r="F10" s="72"/>
      <c r="G10" s="83"/>
      <c r="H10" s="84"/>
      <c r="I10" s="84"/>
      <c r="J10" s="84"/>
      <c r="K10" s="84"/>
      <c r="L10" s="84"/>
      <c r="M10" s="63"/>
    </row>
    <row r="11" spans="1:13" x14ac:dyDescent="0.25">
      <c r="A11" s="65"/>
      <c r="B11" s="68"/>
      <c r="C11" s="68"/>
      <c r="D11" s="70"/>
      <c r="E11" s="70"/>
      <c r="F11" s="72"/>
      <c r="G11" s="83"/>
      <c r="H11" s="84"/>
      <c r="I11" s="84"/>
      <c r="J11" s="84"/>
      <c r="K11" s="84"/>
      <c r="L11" s="84"/>
      <c r="M11" s="63"/>
    </row>
    <row r="12" spans="1:13" x14ac:dyDescent="0.25">
      <c r="A12" s="65"/>
      <c r="B12" s="68"/>
      <c r="C12" s="68"/>
      <c r="D12" s="70"/>
      <c r="E12" s="70"/>
      <c r="F12" s="72"/>
      <c r="G12" s="83"/>
      <c r="H12" s="84"/>
      <c r="I12" s="84"/>
      <c r="J12" s="84"/>
      <c r="K12" s="84"/>
      <c r="L12" s="84"/>
      <c r="M12" s="63"/>
    </row>
    <row r="13" spans="1:13" x14ac:dyDescent="0.25">
      <c r="A13" s="65"/>
      <c r="B13" s="68"/>
      <c r="C13" s="68"/>
      <c r="D13" s="70"/>
      <c r="E13" s="70"/>
      <c r="F13" s="72"/>
      <c r="G13" s="83"/>
      <c r="H13" s="84"/>
      <c r="I13" s="84"/>
      <c r="J13" s="84"/>
      <c r="K13" s="84"/>
      <c r="L13" s="84"/>
      <c r="M13" s="63"/>
    </row>
    <row r="14" spans="1:13" x14ac:dyDescent="0.25">
      <c r="A14" s="65"/>
      <c r="B14" s="68"/>
      <c r="C14" s="68"/>
      <c r="D14" s="70"/>
      <c r="E14" s="70"/>
      <c r="F14" s="72"/>
      <c r="G14" s="83"/>
      <c r="H14" s="84"/>
      <c r="I14" s="84"/>
      <c r="J14" s="84"/>
      <c r="K14" s="84"/>
      <c r="L14" s="84"/>
      <c r="M14" s="63"/>
    </row>
    <row r="15" spans="1:13" ht="15.75" thickBot="1" x14ac:dyDescent="0.3">
      <c r="A15" s="66"/>
      <c r="B15" s="29" t="s">
        <v>36</v>
      </c>
      <c r="C15" s="29" t="s">
        <v>37</v>
      </c>
      <c r="D15" s="29" t="s">
        <v>20</v>
      </c>
      <c r="E15" s="29" t="s">
        <v>20</v>
      </c>
      <c r="F15" s="31" t="s">
        <v>15</v>
      </c>
      <c r="G15" s="30" t="s">
        <v>15</v>
      </c>
      <c r="H15" s="29" t="s">
        <v>15</v>
      </c>
      <c r="I15" s="29" t="s">
        <v>14</v>
      </c>
      <c r="J15" s="29" t="s">
        <v>14</v>
      </c>
      <c r="K15" s="29" t="s">
        <v>14</v>
      </c>
      <c r="L15" s="29" t="s">
        <v>70</v>
      </c>
      <c r="M15" s="31" t="s">
        <v>14</v>
      </c>
    </row>
    <row r="16" spans="1:13" x14ac:dyDescent="0.25">
      <c r="A16" s="10"/>
      <c r="B16" s="11"/>
      <c r="C16" s="11"/>
      <c r="D16" s="11"/>
      <c r="E16" s="11"/>
      <c r="F16" s="12"/>
      <c r="G16" s="10"/>
      <c r="H16" s="11"/>
      <c r="I16" s="11"/>
      <c r="J16" s="11"/>
      <c r="K16" s="11"/>
      <c r="L16" s="11"/>
      <c r="M16" s="12"/>
    </row>
    <row r="17" spans="1:13" x14ac:dyDescent="0.25">
      <c r="A17" s="13" t="s">
        <v>72</v>
      </c>
      <c r="B17" s="23">
        <v>42085</v>
      </c>
      <c r="C17" s="23">
        <v>42222.02</v>
      </c>
      <c r="D17" s="32">
        <f t="shared" ref="D17:D28" si="0">C17-B17</f>
        <v>137.0199999999968</v>
      </c>
      <c r="E17" s="14"/>
      <c r="F17" s="15">
        <v>455</v>
      </c>
      <c r="G17" s="13">
        <v>455</v>
      </c>
      <c r="H17" s="14"/>
      <c r="I17" s="14"/>
      <c r="J17" s="14"/>
      <c r="K17" s="14"/>
      <c r="L17" s="14"/>
      <c r="M17" s="15"/>
    </row>
    <row r="18" spans="1:13" x14ac:dyDescent="0.25">
      <c r="A18" s="13" t="s">
        <v>72</v>
      </c>
      <c r="B18" s="23">
        <v>42293.64</v>
      </c>
      <c r="C18" s="23">
        <v>42440</v>
      </c>
      <c r="D18" s="32">
        <f t="shared" si="0"/>
        <v>146.36000000000058</v>
      </c>
      <c r="E18" s="14"/>
      <c r="F18" s="15">
        <v>484</v>
      </c>
      <c r="G18" s="13">
        <v>484</v>
      </c>
      <c r="H18" s="14"/>
      <c r="I18" s="14"/>
      <c r="J18" s="14"/>
      <c r="K18" s="14"/>
      <c r="L18" s="14"/>
      <c r="M18" s="15"/>
    </row>
    <row r="19" spans="1:13" x14ac:dyDescent="0.25">
      <c r="A19" s="13" t="s">
        <v>78</v>
      </c>
      <c r="B19" s="23">
        <v>42085</v>
      </c>
      <c r="C19" s="23">
        <v>42221.49</v>
      </c>
      <c r="D19" s="32">
        <f t="shared" si="0"/>
        <v>136.48999999999796</v>
      </c>
      <c r="E19" s="37">
        <v>37.4</v>
      </c>
      <c r="F19" s="38">
        <f>(D19*E19)/9</f>
        <v>567.19177777776929</v>
      </c>
      <c r="G19" s="13"/>
      <c r="H19" s="39">
        <f>(D19*(E19))/9</f>
        <v>567.19177777776929</v>
      </c>
      <c r="I19" s="37"/>
      <c r="J19" s="37"/>
      <c r="K19" s="37"/>
      <c r="L19" s="37"/>
      <c r="M19" s="38"/>
    </row>
    <row r="20" spans="1:13" x14ac:dyDescent="0.25">
      <c r="A20" s="13" t="s">
        <v>81</v>
      </c>
      <c r="B20" s="23">
        <v>42085</v>
      </c>
      <c r="C20" s="23">
        <v>42221.49</v>
      </c>
      <c r="D20" s="32">
        <f t="shared" ref="D20" si="1">C20-B20</f>
        <v>136.48999999999796</v>
      </c>
      <c r="E20" s="37">
        <v>37.1</v>
      </c>
      <c r="F20" s="38">
        <f t="shared" ref="F20:F22" si="2">(D20*E20)/9</f>
        <v>562.64211111110274</v>
      </c>
      <c r="G20" s="13"/>
      <c r="H20" s="39"/>
      <c r="I20" s="37"/>
      <c r="J20" s="37">
        <f>(F20*(6/36))</f>
        <v>93.77368518518378</v>
      </c>
      <c r="K20" s="37"/>
      <c r="L20" s="37"/>
      <c r="M20" s="38"/>
    </row>
    <row r="21" spans="1:13" x14ac:dyDescent="0.25">
      <c r="A21" s="13" t="s">
        <v>79</v>
      </c>
      <c r="B21" s="23">
        <v>42085</v>
      </c>
      <c r="C21" s="23">
        <v>42221.49</v>
      </c>
      <c r="D21" s="32">
        <f t="shared" ref="D21" si="3">C21-B21</f>
        <v>136.48999999999796</v>
      </c>
      <c r="E21" s="37">
        <v>35.6</v>
      </c>
      <c r="F21" s="38">
        <f t="shared" si="2"/>
        <v>539.89377777776974</v>
      </c>
      <c r="G21" s="13"/>
      <c r="H21" s="39"/>
      <c r="I21" s="37">
        <f>F21*(7/36)</f>
        <v>104.97934567901079</v>
      </c>
      <c r="J21" s="37"/>
      <c r="K21" s="37"/>
      <c r="L21" s="37">
        <f>F21*0.06</f>
        <v>32.393626666666187</v>
      </c>
      <c r="M21" s="38"/>
    </row>
    <row r="22" spans="1:13" x14ac:dyDescent="0.25">
      <c r="A22" s="13" t="s">
        <v>80</v>
      </c>
      <c r="B22" s="23">
        <v>42085</v>
      </c>
      <c r="C22" s="23">
        <v>42221.49</v>
      </c>
      <c r="D22" s="32">
        <f t="shared" ref="D22" si="4">C22-B22</f>
        <v>136.48999999999796</v>
      </c>
      <c r="E22" s="37">
        <v>34.4</v>
      </c>
      <c r="F22" s="38">
        <f t="shared" si="2"/>
        <v>521.6951111111033</v>
      </c>
      <c r="G22" s="13"/>
      <c r="H22" s="39"/>
      <c r="I22" s="37"/>
      <c r="J22" s="37"/>
      <c r="K22" s="37">
        <f>((D22/3)*(3/3)*(8/36))</f>
        <v>10.110370370370219</v>
      </c>
      <c r="L22" s="37">
        <f>F22*0.06*2</f>
        <v>62.603413333332391</v>
      </c>
      <c r="M22" s="38">
        <f>F22*(3/36)</f>
        <v>43.474592592591939</v>
      </c>
    </row>
    <row r="23" spans="1:13" x14ac:dyDescent="0.25">
      <c r="A23" s="13" t="s">
        <v>78</v>
      </c>
      <c r="B23" s="23">
        <v>42294.17</v>
      </c>
      <c r="C23" s="23">
        <v>42440</v>
      </c>
      <c r="D23" s="32">
        <f t="shared" si="0"/>
        <v>145.83000000000175</v>
      </c>
      <c r="E23" s="37">
        <v>37.4</v>
      </c>
      <c r="F23" s="38">
        <f>(D23*E23)/9</f>
        <v>606.00466666667387</v>
      </c>
      <c r="G23" s="13"/>
      <c r="H23" s="39">
        <f>(D23*(E23))/9</f>
        <v>606.00466666667387</v>
      </c>
      <c r="I23" s="37"/>
      <c r="J23" s="37"/>
      <c r="K23" s="37"/>
      <c r="L23" s="37"/>
      <c r="M23" s="38"/>
    </row>
    <row r="24" spans="1:13" x14ac:dyDescent="0.25">
      <c r="A24" s="13" t="s">
        <v>81</v>
      </c>
      <c r="B24" s="23">
        <v>42294.17</v>
      </c>
      <c r="C24" s="23">
        <v>42440</v>
      </c>
      <c r="D24" s="32">
        <f t="shared" ref="D24:D26" si="5">C24-B24</f>
        <v>145.83000000000175</v>
      </c>
      <c r="E24" s="37">
        <v>37.1</v>
      </c>
      <c r="F24" s="38">
        <f t="shared" ref="F24:F26" si="6">(D24*E24)/9</f>
        <v>601.14366666667388</v>
      </c>
      <c r="G24" s="13"/>
      <c r="H24" s="39"/>
      <c r="I24" s="37"/>
      <c r="J24" s="37">
        <f>(F24*(6/36))</f>
        <v>100.1906111111123</v>
      </c>
      <c r="K24" s="37"/>
      <c r="L24" s="37"/>
      <c r="M24" s="38"/>
    </row>
    <row r="25" spans="1:13" x14ac:dyDescent="0.25">
      <c r="A25" s="13" t="s">
        <v>79</v>
      </c>
      <c r="B25" s="23">
        <v>42294.17</v>
      </c>
      <c r="C25" s="23">
        <v>42440</v>
      </c>
      <c r="D25" s="32">
        <f t="shared" si="5"/>
        <v>145.83000000000175</v>
      </c>
      <c r="E25" s="37">
        <v>35.6</v>
      </c>
      <c r="F25" s="38">
        <f t="shared" si="6"/>
        <v>576.83866666667359</v>
      </c>
      <c r="G25" s="13"/>
      <c r="H25" s="39"/>
      <c r="I25" s="37">
        <f>F25*(7/36)</f>
        <v>112.16307407407542</v>
      </c>
      <c r="J25" s="37"/>
      <c r="K25" s="37"/>
      <c r="L25" s="37">
        <f>F25*0.06</f>
        <v>34.610320000000414</v>
      </c>
      <c r="M25" s="38"/>
    </row>
    <row r="26" spans="1:13" x14ac:dyDescent="0.25">
      <c r="A26" s="13" t="s">
        <v>80</v>
      </c>
      <c r="B26" s="23">
        <v>42294.17</v>
      </c>
      <c r="C26" s="23">
        <v>42440</v>
      </c>
      <c r="D26" s="32">
        <f t="shared" si="5"/>
        <v>145.83000000000175</v>
      </c>
      <c r="E26" s="37">
        <v>34.4</v>
      </c>
      <c r="F26" s="38">
        <f t="shared" si="6"/>
        <v>557.39466666667329</v>
      </c>
      <c r="G26" s="13"/>
      <c r="H26" s="39"/>
      <c r="I26" s="37"/>
      <c r="J26" s="37"/>
      <c r="K26" s="37">
        <f>((D26/3)*(3/3)*(8/36))</f>
        <v>10.802222222222351</v>
      </c>
      <c r="L26" s="37">
        <f>F26*0.06*2</f>
        <v>66.887360000000797</v>
      </c>
      <c r="M26" s="38">
        <f>F26*(3/36)</f>
        <v>46.449555555556103</v>
      </c>
    </row>
    <row r="27" spans="1:13" x14ac:dyDescent="0.25">
      <c r="A27" s="13" t="s">
        <v>74</v>
      </c>
      <c r="B27" s="23">
        <v>42221.49</v>
      </c>
      <c r="C27" s="23">
        <v>42236.49</v>
      </c>
      <c r="D27" s="32">
        <f t="shared" si="0"/>
        <v>15</v>
      </c>
      <c r="E27" s="14">
        <v>40</v>
      </c>
      <c r="F27" s="38">
        <f>(D27*E27)/9</f>
        <v>66.666666666666671</v>
      </c>
      <c r="G27" s="13"/>
      <c r="H27" s="39">
        <f t="shared" ref="H27:H28" si="7">(D27*(E27+3))/9</f>
        <v>71.666666666666671</v>
      </c>
      <c r="I27" s="14"/>
      <c r="J27" s="37">
        <f>((D27/3)*((E27+1)/3)*(6/36))</f>
        <v>11.388888888888888</v>
      </c>
      <c r="K27" s="37">
        <f t="shared" ref="K27:K28" si="8">((D27/3)*(3/3)*(8/36))</f>
        <v>1.1111111111111112</v>
      </c>
      <c r="L27" s="14"/>
      <c r="M27" s="15"/>
    </row>
    <row r="28" spans="1:13" x14ac:dyDescent="0.25">
      <c r="A28" s="13" t="s">
        <v>75</v>
      </c>
      <c r="B28" s="23">
        <v>42279.17</v>
      </c>
      <c r="C28" s="23">
        <v>42294.17</v>
      </c>
      <c r="D28" s="32">
        <f t="shared" si="0"/>
        <v>15</v>
      </c>
      <c r="E28" s="14">
        <v>40</v>
      </c>
      <c r="F28" s="38">
        <f>(D28*E28)/9</f>
        <v>66.666666666666671</v>
      </c>
      <c r="G28" s="13"/>
      <c r="H28" s="39">
        <f t="shared" si="7"/>
        <v>71.666666666666671</v>
      </c>
      <c r="I28" s="14"/>
      <c r="J28" s="37">
        <f>((D28/3)*((E28+1)/3)*(6/36))</f>
        <v>11.388888888888888</v>
      </c>
      <c r="K28" s="37">
        <f t="shared" si="8"/>
        <v>1.1111111111111112</v>
      </c>
      <c r="L28" s="14"/>
      <c r="M28" s="15"/>
    </row>
    <row r="29" spans="1:13" ht="15.75" thickBot="1" x14ac:dyDescent="0.3">
      <c r="A29" s="30"/>
      <c r="B29" s="33"/>
      <c r="C29" s="33"/>
      <c r="D29" s="29"/>
      <c r="E29" s="29"/>
      <c r="F29" s="31"/>
      <c r="G29" s="30"/>
      <c r="H29" s="29"/>
      <c r="I29" s="29"/>
      <c r="J29" s="29"/>
      <c r="K29" s="29"/>
      <c r="L29" s="29"/>
      <c r="M29" s="31"/>
    </row>
    <row r="30" spans="1:13" x14ac:dyDescent="0.25">
      <c r="A30" s="52" t="s">
        <v>76</v>
      </c>
      <c r="B30" s="52"/>
      <c r="C30" s="52"/>
      <c r="D30" s="52"/>
      <c r="E30" s="52"/>
      <c r="F30" s="52"/>
      <c r="G30" s="41">
        <f>SUM(G17:G28)</f>
        <v>939</v>
      </c>
      <c r="H30" s="75">
        <f t="shared" ref="H30:I30" si="9">SUM(H17:H28)</f>
        <v>1316.5297777777766</v>
      </c>
      <c r="I30" s="75">
        <f t="shared" si="9"/>
        <v>217.14241975308622</v>
      </c>
      <c r="J30" s="78">
        <f>SUM(J17:K28)</f>
        <v>239.87688888888866</v>
      </c>
      <c r="K30" s="79"/>
      <c r="L30" s="75">
        <v>197</v>
      </c>
      <c r="M30" s="75">
        <f>SUM(M17:M28)</f>
        <v>89.924148148148049</v>
      </c>
    </row>
    <row r="31" spans="1:13" ht="15.75" thickBot="1" x14ac:dyDescent="0.3">
      <c r="A31" s="53"/>
      <c r="B31" s="53"/>
      <c r="C31" s="53"/>
      <c r="D31" s="53"/>
      <c r="E31" s="53"/>
      <c r="F31" s="53"/>
      <c r="G31" s="42"/>
      <c r="H31" s="76"/>
      <c r="I31" s="76"/>
      <c r="J31" s="80"/>
      <c r="K31" s="81"/>
      <c r="L31" s="76"/>
      <c r="M31" s="76"/>
    </row>
    <row r="32" spans="1:13" x14ac:dyDescent="0.25">
      <c r="B32" s="1"/>
      <c r="C32" s="1"/>
    </row>
    <row r="33" spans="2:3" x14ac:dyDescent="0.25">
      <c r="B33" s="1"/>
      <c r="C33" s="1"/>
    </row>
    <row r="34" spans="2:3" x14ac:dyDescent="0.25">
      <c r="B34" s="1"/>
      <c r="C34" s="1"/>
    </row>
    <row r="35" spans="2:3" x14ac:dyDescent="0.25">
      <c r="B35" s="1"/>
      <c r="C35" s="1"/>
    </row>
  </sheetData>
  <mergeCells count="23">
    <mergeCell ref="L30:L31"/>
    <mergeCell ref="I2:M2"/>
    <mergeCell ref="J30:K31"/>
    <mergeCell ref="M30:M31"/>
    <mergeCell ref="A30:F31"/>
    <mergeCell ref="G30:G31"/>
    <mergeCell ref="H30:H31"/>
    <mergeCell ref="I30:I31"/>
    <mergeCell ref="J3:K3"/>
    <mergeCell ref="G4:G14"/>
    <mergeCell ref="H4:H14"/>
    <mergeCell ref="I4:I14"/>
    <mergeCell ref="J4:J14"/>
    <mergeCell ref="K4:K14"/>
    <mergeCell ref="L4:L14"/>
    <mergeCell ref="A1:M1"/>
    <mergeCell ref="M4:M14"/>
    <mergeCell ref="A2:A15"/>
    <mergeCell ref="B2:C14"/>
    <mergeCell ref="D2:D14"/>
    <mergeCell ref="E2:E14"/>
    <mergeCell ref="F2:F14"/>
    <mergeCell ref="G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8F31B-3C40-4987-9D57-CAF4A0C03C64}">
  <dimension ref="A1:G8"/>
  <sheetViews>
    <sheetView workbookViewId="0">
      <selection activeCell="F17" sqref="F17"/>
    </sheetView>
  </sheetViews>
  <sheetFormatPr defaultRowHeight="15" x14ac:dyDescent="0.25"/>
  <cols>
    <col min="1" max="7" width="10.7109375" customWidth="1"/>
  </cols>
  <sheetData>
    <row r="1" spans="1:7" ht="15.75" thickBot="1" x14ac:dyDescent="0.3">
      <c r="A1" s="85" t="s">
        <v>23</v>
      </c>
      <c r="B1" s="86"/>
      <c r="C1" s="86"/>
      <c r="D1" s="86"/>
      <c r="E1" s="86"/>
      <c r="F1" s="86"/>
      <c r="G1" s="87"/>
    </row>
    <row r="2" spans="1:7" x14ac:dyDescent="0.25">
      <c r="A2" s="6"/>
      <c r="B2" s="7"/>
      <c r="C2" s="7"/>
      <c r="D2" s="7"/>
      <c r="E2" s="7"/>
      <c r="F2" s="7"/>
      <c r="G2" s="8"/>
    </row>
    <row r="3" spans="1:7" x14ac:dyDescent="0.25">
      <c r="A3" s="24">
        <v>659</v>
      </c>
      <c r="B3" s="88" t="s">
        <v>12</v>
      </c>
      <c r="C3" s="88"/>
      <c r="D3" s="88"/>
      <c r="E3" s="9"/>
      <c r="F3" s="9">
        <v>725</v>
      </c>
      <c r="G3" s="25" t="s">
        <v>15</v>
      </c>
    </row>
    <row r="4" spans="1:7" x14ac:dyDescent="0.25">
      <c r="A4" s="24">
        <v>659</v>
      </c>
      <c r="B4" s="88" t="s">
        <v>24</v>
      </c>
      <c r="C4" s="88"/>
      <c r="D4" s="88"/>
      <c r="E4" s="9"/>
      <c r="F4" s="40">
        <v>0.1</v>
      </c>
      <c r="G4" s="25" t="s">
        <v>26</v>
      </c>
    </row>
    <row r="5" spans="1:7" x14ac:dyDescent="0.25">
      <c r="A5" s="24"/>
      <c r="B5" s="88" t="s">
        <v>89</v>
      </c>
      <c r="C5" s="88"/>
      <c r="D5" s="88"/>
      <c r="E5" s="9"/>
      <c r="F5" s="9"/>
      <c r="G5" s="25"/>
    </row>
    <row r="6" spans="1:7" x14ac:dyDescent="0.25">
      <c r="A6" s="24">
        <v>659</v>
      </c>
      <c r="B6" s="88" t="s">
        <v>25</v>
      </c>
      <c r="C6" s="88"/>
      <c r="D6" s="88"/>
      <c r="E6" s="9"/>
      <c r="F6" s="9">
        <v>3.92</v>
      </c>
      <c r="G6" s="25" t="s">
        <v>27</v>
      </c>
    </row>
    <row r="7" spans="1:7" ht="15.75" thickBot="1" x14ac:dyDescent="0.3">
      <c r="A7" s="26"/>
      <c r="B7" s="89" t="s">
        <v>90</v>
      </c>
      <c r="C7" s="89"/>
      <c r="D7" s="89"/>
      <c r="E7" s="27"/>
      <c r="F7" s="27"/>
      <c r="G7" s="28"/>
    </row>
    <row r="8" spans="1:7" ht="15.75" thickBot="1" x14ac:dyDescent="0.3">
      <c r="A8" s="90"/>
      <c r="B8" s="89"/>
      <c r="C8" s="89"/>
      <c r="D8" s="89"/>
      <c r="E8" s="89"/>
      <c r="F8" s="89"/>
      <c r="G8" s="91"/>
    </row>
  </sheetData>
  <mergeCells count="7">
    <mergeCell ref="A1:G1"/>
    <mergeCell ref="B5:D5"/>
    <mergeCell ref="B7:D7"/>
    <mergeCell ref="A8:G8"/>
    <mergeCell ref="B3:D3"/>
    <mergeCell ref="B4:D4"/>
    <mergeCell ref="B6:D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3EFB4-426E-47D8-B9CC-9F64F2BBC1C0}">
  <dimension ref="A1:J20"/>
  <sheetViews>
    <sheetView workbookViewId="0">
      <selection activeCell="H17" sqref="H17"/>
    </sheetView>
  </sheetViews>
  <sheetFormatPr defaultRowHeight="15" x14ac:dyDescent="0.25"/>
  <cols>
    <col min="1" max="2" width="10.7109375" customWidth="1"/>
    <col min="3" max="4" width="14.7109375" customWidth="1"/>
    <col min="5" max="9" width="10.7109375" customWidth="1"/>
  </cols>
  <sheetData>
    <row r="1" spans="1:10" ht="15.75" thickBot="1" x14ac:dyDescent="0.3">
      <c r="A1" s="99" t="s">
        <v>28</v>
      </c>
      <c r="B1" s="100"/>
      <c r="C1" s="100"/>
      <c r="D1" s="100"/>
      <c r="E1" s="100"/>
      <c r="F1" s="100"/>
      <c r="G1" s="100"/>
      <c r="H1" s="100"/>
      <c r="I1" s="100"/>
      <c r="J1" s="101"/>
    </row>
    <row r="2" spans="1:10" x14ac:dyDescent="0.25">
      <c r="A2" s="92" t="s">
        <v>29</v>
      </c>
      <c r="B2" s="69" t="s">
        <v>30</v>
      </c>
      <c r="C2" s="67" t="s">
        <v>19</v>
      </c>
      <c r="D2" s="67"/>
      <c r="E2" s="71" t="s">
        <v>18</v>
      </c>
      <c r="F2" s="10">
        <v>202</v>
      </c>
      <c r="G2" s="74">
        <v>606</v>
      </c>
      <c r="H2" s="74"/>
      <c r="I2" s="74"/>
      <c r="J2" s="12">
        <v>626</v>
      </c>
    </row>
    <row r="3" spans="1:10" x14ac:dyDescent="0.25">
      <c r="A3" s="93"/>
      <c r="B3" s="70"/>
      <c r="C3" s="68"/>
      <c r="D3" s="68"/>
      <c r="E3" s="72"/>
      <c r="F3" s="83" t="s">
        <v>31</v>
      </c>
      <c r="G3" s="84" t="s">
        <v>32</v>
      </c>
      <c r="H3" s="84" t="s">
        <v>33</v>
      </c>
      <c r="I3" s="84" t="s">
        <v>34</v>
      </c>
      <c r="J3" s="63" t="s">
        <v>35</v>
      </c>
    </row>
    <row r="4" spans="1:10" x14ac:dyDescent="0.25">
      <c r="A4" s="93"/>
      <c r="B4" s="70"/>
      <c r="C4" s="68"/>
      <c r="D4" s="68"/>
      <c r="E4" s="72"/>
      <c r="F4" s="83"/>
      <c r="G4" s="84"/>
      <c r="H4" s="84"/>
      <c r="I4" s="84"/>
      <c r="J4" s="63"/>
    </row>
    <row r="5" spans="1:10" x14ac:dyDescent="0.25">
      <c r="A5" s="93"/>
      <c r="B5" s="70"/>
      <c r="C5" s="68"/>
      <c r="D5" s="68"/>
      <c r="E5" s="72"/>
      <c r="F5" s="83"/>
      <c r="G5" s="84"/>
      <c r="H5" s="84"/>
      <c r="I5" s="84"/>
      <c r="J5" s="63"/>
    </row>
    <row r="6" spans="1:10" x14ac:dyDescent="0.25">
      <c r="A6" s="93"/>
      <c r="B6" s="70"/>
      <c r="C6" s="68"/>
      <c r="D6" s="68"/>
      <c r="E6" s="72"/>
      <c r="F6" s="83"/>
      <c r="G6" s="84"/>
      <c r="H6" s="84"/>
      <c r="I6" s="84"/>
      <c r="J6" s="63"/>
    </row>
    <row r="7" spans="1:10" x14ac:dyDescent="0.25">
      <c r="A7" s="93"/>
      <c r="B7" s="70"/>
      <c r="C7" s="68"/>
      <c r="D7" s="68"/>
      <c r="E7" s="72"/>
      <c r="F7" s="83"/>
      <c r="G7" s="84"/>
      <c r="H7" s="84"/>
      <c r="I7" s="84"/>
      <c r="J7" s="63"/>
    </row>
    <row r="8" spans="1:10" x14ac:dyDescent="0.25">
      <c r="A8" s="93"/>
      <c r="B8" s="70"/>
      <c r="C8" s="68"/>
      <c r="D8" s="68"/>
      <c r="E8" s="72"/>
      <c r="F8" s="83"/>
      <c r="G8" s="84"/>
      <c r="H8" s="84"/>
      <c r="I8" s="84"/>
      <c r="J8" s="63"/>
    </row>
    <row r="9" spans="1:10" x14ac:dyDescent="0.25">
      <c r="A9" s="93"/>
      <c r="B9" s="70"/>
      <c r="C9" s="68"/>
      <c r="D9" s="68"/>
      <c r="E9" s="72"/>
      <c r="F9" s="83"/>
      <c r="G9" s="84"/>
      <c r="H9" s="84"/>
      <c r="I9" s="84"/>
      <c r="J9" s="63"/>
    </row>
    <row r="10" spans="1:10" x14ac:dyDescent="0.25">
      <c r="A10" s="93"/>
      <c r="B10" s="70"/>
      <c r="C10" s="68"/>
      <c r="D10" s="68"/>
      <c r="E10" s="72"/>
      <c r="F10" s="83"/>
      <c r="G10" s="84"/>
      <c r="H10" s="84"/>
      <c r="I10" s="84"/>
      <c r="J10" s="63"/>
    </row>
    <row r="11" spans="1:10" x14ac:dyDescent="0.25">
      <c r="A11" s="93"/>
      <c r="B11" s="70"/>
      <c r="C11" s="68"/>
      <c r="D11" s="68"/>
      <c r="E11" s="72"/>
      <c r="F11" s="83"/>
      <c r="G11" s="84"/>
      <c r="H11" s="84"/>
      <c r="I11" s="84"/>
      <c r="J11" s="63"/>
    </row>
    <row r="12" spans="1:10" ht="15.75" thickBot="1" x14ac:dyDescent="0.3">
      <c r="A12" s="94"/>
      <c r="B12" s="95"/>
      <c r="C12" s="29" t="s">
        <v>36</v>
      </c>
      <c r="D12" s="29" t="s">
        <v>37</v>
      </c>
      <c r="E12" s="96"/>
      <c r="F12" s="30" t="s">
        <v>20</v>
      </c>
      <c r="G12" s="29" t="s">
        <v>20</v>
      </c>
      <c r="H12" s="29" t="s">
        <v>38</v>
      </c>
      <c r="I12" s="29" t="s">
        <v>38</v>
      </c>
      <c r="J12" s="31" t="s">
        <v>38</v>
      </c>
    </row>
    <row r="13" spans="1:10" x14ac:dyDescent="0.25">
      <c r="A13" s="10"/>
      <c r="B13" s="11"/>
      <c r="C13" s="11"/>
      <c r="D13" s="11"/>
      <c r="E13" s="12"/>
      <c r="F13" s="35"/>
      <c r="G13" s="11"/>
      <c r="H13" s="11"/>
      <c r="I13" s="11"/>
      <c r="J13" s="12"/>
    </row>
    <row r="14" spans="1:10" x14ac:dyDescent="0.25">
      <c r="A14" s="13" t="s">
        <v>39</v>
      </c>
      <c r="B14" s="14" t="s">
        <v>84</v>
      </c>
      <c r="C14" s="23">
        <v>42106.58</v>
      </c>
      <c r="D14" s="23">
        <v>42240.92</v>
      </c>
      <c r="E14" s="15" t="s">
        <v>40</v>
      </c>
      <c r="F14" s="102">
        <v>250</v>
      </c>
      <c r="G14" s="32">
        <v>62.5</v>
      </c>
      <c r="H14" s="14">
        <v>1</v>
      </c>
      <c r="I14" s="14">
        <v>1</v>
      </c>
      <c r="J14" s="15">
        <v>3</v>
      </c>
    </row>
    <row r="15" spans="1:10" x14ac:dyDescent="0.25">
      <c r="A15" s="13" t="s">
        <v>42</v>
      </c>
      <c r="B15" s="14" t="s">
        <v>84</v>
      </c>
      <c r="C15" s="23">
        <v>42290.86</v>
      </c>
      <c r="D15" s="23">
        <v>42450.2</v>
      </c>
      <c r="E15" s="15" t="s">
        <v>40</v>
      </c>
      <c r="F15" s="102"/>
      <c r="G15" s="32">
        <v>87.5</v>
      </c>
      <c r="H15" s="14">
        <v>1</v>
      </c>
      <c r="I15" s="14">
        <v>1</v>
      </c>
      <c r="J15" s="15">
        <v>3</v>
      </c>
    </row>
    <row r="16" spans="1:10" x14ac:dyDescent="0.25">
      <c r="A16" s="13" t="s">
        <v>43</v>
      </c>
      <c r="B16" s="14" t="s">
        <v>84</v>
      </c>
      <c r="C16" s="23">
        <v>42065.46</v>
      </c>
      <c r="D16" s="23">
        <v>42224.800000000003</v>
      </c>
      <c r="E16" s="15" t="s">
        <v>41</v>
      </c>
      <c r="F16" s="102">
        <v>250</v>
      </c>
      <c r="G16" s="32">
        <v>87.5</v>
      </c>
      <c r="H16" s="14">
        <v>1</v>
      </c>
      <c r="I16" s="14">
        <v>1</v>
      </c>
      <c r="J16" s="15">
        <v>3</v>
      </c>
    </row>
    <row r="17" spans="1:10" x14ac:dyDescent="0.25">
      <c r="A17" s="13" t="s">
        <v>44</v>
      </c>
      <c r="B17" s="14" t="s">
        <v>84</v>
      </c>
      <c r="C17" s="23">
        <v>42274.74</v>
      </c>
      <c r="D17" s="23">
        <v>42409.08</v>
      </c>
      <c r="E17" s="15" t="s">
        <v>41</v>
      </c>
      <c r="F17" s="102"/>
      <c r="G17" s="32">
        <v>62.5</v>
      </c>
      <c r="H17" s="14">
        <v>1</v>
      </c>
      <c r="I17" s="14">
        <v>1</v>
      </c>
      <c r="J17" s="15">
        <v>3</v>
      </c>
    </row>
    <row r="18" spans="1:10" ht="15.75" thickBot="1" x14ac:dyDescent="0.3">
      <c r="A18" s="30"/>
      <c r="B18" s="29"/>
      <c r="C18" s="33"/>
      <c r="D18" s="33"/>
      <c r="E18" s="31"/>
      <c r="F18" s="36"/>
      <c r="G18" s="34"/>
      <c r="H18" s="29"/>
      <c r="I18" s="29"/>
      <c r="J18" s="31"/>
    </row>
    <row r="19" spans="1:10" x14ac:dyDescent="0.25">
      <c r="A19" s="52" t="s">
        <v>45</v>
      </c>
      <c r="B19" s="52"/>
      <c r="C19" s="52"/>
      <c r="D19" s="52"/>
      <c r="E19" s="52"/>
      <c r="F19" s="97">
        <f>SUM(F14:F17)</f>
        <v>500</v>
      </c>
      <c r="G19" s="97">
        <f t="shared" ref="G19:J19" si="0">SUM(G14:G17)</f>
        <v>300</v>
      </c>
      <c r="H19" s="75">
        <f t="shared" si="0"/>
        <v>4</v>
      </c>
      <c r="I19" s="75">
        <f t="shared" si="0"/>
        <v>4</v>
      </c>
      <c r="J19" s="75">
        <f t="shared" si="0"/>
        <v>12</v>
      </c>
    </row>
    <row r="20" spans="1:10" ht="15.75" thickBot="1" x14ac:dyDescent="0.3">
      <c r="A20" s="53"/>
      <c r="B20" s="53"/>
      <c r="C20" s="53"/>
      <c r="D20" s="53"/>
      <c r="E20" s="53"/>
      <c r="F20" s="98"/>
      <c r="G20" s="98"/>
      <c r="H20" s="76"/>
      <c r="I20" s="76"/>
      <c r="J20" s="76"/>
    </row>
  </sheetData>
  <mergeCells count="19">
    <mergeCell ref="A1:J1"/>
    <mergeCell ref="J3:J11"/>
    <mergeCell ref="G2:I2"/>
    <mergeCell ref="F14:F15"/>
    <mergeCell ref="F16:F17"/>
    <mergeCell ref="H19:H20"/>
    <mergeCell ref="I19:I20"/>
    <mergeCell ref="J19:J20"/>
    <mergeCell ref="A2:A12"/>
    <mergeCell ref="B2:B12"/>
    <mergeCell ref="C2:D11"/>
    <mergeCell ref="E2:E12"/>
    <mergeCell ref="F3:F11"/>
    <mergeCell ref="G3:G11"/>
    <mergeCell ref="H3:H11"/>
    <mergeCell ref="I3:I11"/>
    <mergeCell ref="A19:E20"/>
    <mergeCell ref="F19:F20"/>
    <mergeCell ref="G19:G20"/>
  </mergeCells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497D4-5A10-4D35-81F5-A962297F5ADA}">
  <dimension ref="A1:K18"/>
  <sheetViews>
    <sheetView tabSelected="1" workbookViewId="0">
      <selection activeCell="F23" sqref="F23"/>
    </sheetView>
  </sheetViews>
  <sheetFormatPr defaultRowHeight="15" x14ac:dyDescent="0.25"/>
  <cols>
    <col min="1" max="2" width="10.7109375" customWidth="1"/>
    <col min="3" max="4" width="14.7109375" customWidth="1"/>
    <col min="5" max="11" width="10.7109375" customWidth="1"/>
  </cols>
  <sheetData>
    <row r="1" spans="1:11" ht="15.75" thickBot="1" x14ac:dyDescent="0.3">
      <c r="A1" s="61" t="s">
        <v>46</v>
      </c>
      <c r="B1" s="62"/>
      <c r="C1" s="62"/>
      <c r="D1" s="62"/>
      <c r="E1" s="62"/>
      <c r="F1" s="62"/>
      <c r="G1" s="62"/>
      <c r="H1" s="62"/>
      <c r="I1" s="62"/>
      <c r="J1" s="62"/>
      <c r="K1" s="103"/>
    </row>
    <row r="2" spans="1:11" x14ac:dyDescent="0.25">
      <c r="A2" s="92" t="s">
        <v>47</v>
      </c>
      <c r="B2" s="69" t="s">
        <v>30</v>
      </c>
      <c r="C2" s="67" t="s">
        <v>19</v>
      </c>
      <c r="D2" s="104"/>
      <c r="E2" s="73">
        <v>621</v>
      </c>
      <c r="F2" s="74"/>
      <c r="G2" s="74">
        <v>630</v>
      </c>
      <c r="H2" s="74"/>
      <c r="I2" s="74"/>
      <c r="J2" s="74">
        <v>642</v>
      </c>
      <c r="K2" s="77"/>
    </row>
    <row r="3" spans="1:11" x14ac:dyDescent="0.25">
      <c r="A3" s="93"/>
      <c r="B3" s="70"/>
      <c r="C3" s="68"/>
      <c r="D3" s="105"/>
      <c r="E3" s="93" t="s">
        <v>48</v>
      </c>
      <c r="F3" s="84" t="s">
        <v>49</v>
      </c>
      <c r="G3" s="84" t="s">
        <v>50</v>
      </c>
      <c r="H3" s="84" t="s">
        <v>51</v>
      </c>
      <c r="I3" s="84" t="s">
        <v>52</v>
      </c>
      <c r="J3" s="84" t="s">
        <v>53</v>
      </c>
      <c r="K3" s="63" t="s">
        <v>54</v>
      </c>
    </row>
    <row r="4" spans="1:11" x14ac:dyDescent="0.25">
      <c r="A4" s="93"/>
      <c r="B4" s="70"/>
      <c r="C4" s="68"/>
      <c r="D4" s="105"/>
      <c r="E4" s="93"/>
      <c r="F4" s="84"/>
      <c r="G4" s="84"/>
      <c r="H4" s="84"/>
      <c r="I4" s="84"/>
      <c r="J4" s="84"/>
      <c r="K4" s="63"/>
    </row>
    <row r="5" spans="1:11" x14ac:dyDescent="0.25">
      <c r="A5" s="93"/>
      <c r="B5" s="70"/>
      <c r="C5" s="68"/>
      <c r="D5" s="105"/>
      <c r="E5" s="93"/>
      <c r="F5" s="84"/>
      <c r="G5" s="84"/>
      <c r="H5" s="84"/>
      <c r="I5" s="84"/>
      <c r="J5" s="84"/>
      <c r="K5" s="63"/>
    </row>
    <row r="6" spans="1:11" x14ac:dyDescent="0.25">
      <c r="A6" s="93"/>
      <c r="B6" s="70"/>
      <c r="C6" s="68"/>
      <c r="D6" s="105"/>
      <c r="E6" s="93"/>
      <c r="F6" s="84"/>
      <c r="G6" s="84"/>
      <c r="H6" s="84"/>
      <c r="I6" s="84"/>
      <c r="J6" s="84"/>
      <c r="K6" s="63"/>
    </row>
    <row r="7" spans="1:11" x14ac:dyDescent="0.25">
      <c r="A7" s="93"/>
      <c r="B7" s="70"/>
      <c r="C7" s="68"/>
      <c r="D7" s="105"/>
      <c r="E7" s="93"/>
      <c r="F7" s="84"/>
      <c r="G7" s="84"/>
      <c r="H7" s="84"/>
      <c r="I7" s="84"/>
      <c r="J7" s="84"/>
      <c r="K7" s="63"/>
    </row>
    <row r="8" spans="1:11" x14ac:dyDescent="0.25">
      <c r="A8" s="93"/>
      <c r="B8" s="70"/>
      <c r="C8" s="68"/>
      <c r="D8" s="105"/>
      <c r="E8" s="93"/>
      <c r="F8" s="84"/>
      <c r="G8" s="84"/>
      <c r="H8" s="84"/>
      <c r="I8" s="84"/>
      <c r="J8" s="84"/>
      <c r="K8" s="63"/>
    </row>
    <row r="9" spans="1:11" x14ac:dyDescent="0.25">
      <c r="A9" s="93"/>
      <c r="B9" s="70"/>
      <c r="C9" s="68"/>
      <c r="D9" s="105"/>
      <c r="E9" s="93"/>
      <c r="F9" s="84"/>
      <c r="G9" s="84"/>
      <c r="H9" s="84"/>
      <c r="I9" s="84"/>
      <c r="J9" s="84"/>
      <c r="K9" s="63"/>
    </row>
    <row r="10" spans="1:11" x14ac:dyDescent="0.25">
      <c r="A10" s="93"/>
      <c r="B10" s="70"/>
      <c r="C10" s="68"/>
      <c r="D10" s="105"/>
      <c r="E10" s="93"/>
      <c r="F10" s="84"/>
      <c r="G10" s="84"/>
      <c r="H10" s="84"/>
      <c r="I10" s="84"/>
      <c r="J10" s="84"/>
      <c r="K10" s="63"/>
    </row>
    <row r="11" spans="1:11" x14ac:dyDescent="0.25">
      <c r="A11" s="93"/>
      <c r="B11" s="70"/>
      <c r="C11" s="68"/>
      <c r="D11" s="105"/>
      <c r="E11" s="93"/>
      <c r="F11" s="84"/>
      <c r="G11" s="84"/>
      <c r="H11" s="84"/>
      <c r="I11" s="84"/>
      <c r="J11" s="84"/>
      <c r="K11" s="63"/>
    </row>
    <row r="12" spans="1:11" ht="15.75" thickBot="1" x14ac:dyDescent="0.3">
      <c r="A12" s="94"/>
      <c r="B12" s="95"/>
      <c r="C12" s="29" t="s">
        <v>36</v>
      </c>
      <c r="D12" s="31" t="s">
        <v>37</v>
      </c>
      <c r="E12" s="30" t="s">
        <v>38</v>
      </c>
      <c r="F12" s="29" t="s">
        <v>38</v>
      </c>
      <c r="G12" s="29" t="s">
        <v>20</v>
      </c>
      <c r="H12" s="29" t="s">
        <v>38</v>
      </c>
      <c r="I12" s="29" t="s">
        <v>38</v>
      </c>
      <c r="J12" s="29" t="s">
        <v>55</v>
      </c>
      <c r="K12" s="31" t="s">
        <v>55</v>
      </c>
    </row>
    <row r="13" spans="1:11" x14ac:dyDescent="0.25">
      <c r="A13" s="10"/>
      <c r="B13" s="11"/>
      <c r="C13" s="11"/>
      <c r="D13" s="12"/>
      <c r="E13" s="10"/>
      <c r="F13" s="11"/>
      <c r="G13" s="11"/>
      <c r="H13" s="11"/>
      <c r="I13" s="11"/>
      <c r="J13" s="11"/>
      <c r="K13" s="12"/>
    </row>
    <row r="14" spans="1:11" x14ac:dyDescent="0.25">
      <c r="A14" s="13" t="s">
        <v>56</v>
      </c>
      <c r="B14" s="14" t="s">
        <v>83</v>
      </c>
      <c r="C14" s="82" t="s">
        <v>57</v>
      </c>
      <c r="D14" s="106"/>
      <c r="E14" s="13"/>
      <c r="F14" s="14"/>
      <c r="G14" s="14">
        <v>12</v>
      </c>
      <c r="H14" s="14">
        <v>1</v>
      </c>
      <c r="I14" s="14">
        <v>1</v>
      </c>
      <c r="J14" s="14"/>
      <c r="K14" s="15"/>
    </row>
    <row r="15" spans="1:11" x14ac:dyDescent="0.25">
      <c r="A15" s="13"/>
      <c r="B15" s="14" t="s">
        <v>83</v>
      </c>
      <c r="C15" s="14" t="s">
        <v>58</v>
      </c>
      <c r="D15" s="15" t="s">
        <v>59</v>
      </c>
      <c r="E15" s="13">
        <v>4</v>
      </c>
      <c r="F15" s="14">
        <v>4</v>
      </c>
      <c r="G15" s="14"/>
      <c r="H15" s="14"/>
      <c r="I15" s="14"/>
      <c r="J15" s="14">
        <v>0.14000000000000001</v>
      </c>
      <c r="K15" s="15">
        <v>7.0000000000000007E-2</v>
      </c>
    </row>
    <row r="16" spans="1:11" ht="15.75" thickBot="1" x14ac:dyDescent="0.3">
      <c r="A16" s="30"/>
      <c r="B16" s="29"/>
      <c r="C16" s="29"/>
      <c r="D16" s="31"/>
      <c r="E16" s="30"/>
      <c r="F16" s="29"/>
      <c r="G16" s="29"/>
      <c r="H16" s="29"/>
      <c r="I16" s="29"/>
      <c r="J16" s="29"/>
      <c r="K16" s="31"/>
    </row>
    <row r="17" spans="1:11" x14ac:dyDescent="0.25">
      <c r="A17" s="107" t="s">
        <v>45</v>
      </c>
      <c r="B17" s="108"/>
      <c r="C17" s="108"/>
      <c r="D17" s="109"/>
      <c r="E17" s="41">
        <f>SUM(E14:E15)</f>
        <v>4</v>
      </c>
      <c r="F17" s="41">
        <f t="shared" ref="F17:K17" si="0">SUM(F14:F15)</f>
        <v>4</v>
      </c>
      <c r="G17" s="41">
        <f t="shared" si="0"/>
        <v>12</v>
      </c>
      <c r="H17" s="41">
        <f t="shared" si="0"/>
        <v>1</v>
      </c>
      <c r="I17" s="41">
        <f t="shared" si="0"/>
        <v>1</v>
      </c>
      <c r="J17" s="41">
        <f t="shared" si="0"/>
        <v>0.14000000000000001</v>
      </c>
      <c r="K17" s="41">
        <f t="shared" si="0"/>
        <v>7.0000000000000007E-2</v>
      </c>
    </row>
    <row r="18" spans="1:11" ht="15.75" thickBot="1" x14ac:dyDescent="0.3">
      <c r="A18" s="110"/>
      <c r="B18" s="111"/>
      <c r="C18" s="111"/>
      <c r="D18" s="112"/>
      <c r="E18" s="42"/>
      <c r="F18" s="42"/>
      <c r="G18" s="42"/>
      <c r="H18" s="42"/>
      <c r="I18" s="42"/>
      <c r="J18" s="42"/>
      <c r="K18" s="42"/>
    </row>
  </sheetData>
  <mergeCells count="23">
    <mergeCell ref="I17:I18"/>
    <mergeCell ref="J17:J18"/>
    <mergeCell ref="K17:K18"/>
    <mergeCell ref="C14:D14"/>
    <mergeCell ref="G17:G18"/>
    <mergeCell ref="H17:H18"/>
    <mergeCell ref="A17:D18"/>
    <mergeCell ref="E17:E18"/>
    <mergeCell ref="F17:F18"/>
    <mergeCell ref="A1:K1"/>
    <mergeCell ref="A2:A12"/>
    <mergeCell ref="B2:B12"/>
    <mergeCell ref="C2:D11"/>
    <mergeCell ref="E3:E11"/>
    <mergeCell ref="F3:F11"/>
    <mergeCell ref="G3:G11"/>
    <mergeCell ref="H3:H11"/>
    <mergeCell ref="I3:I11"/>
    <mergeCell ref="J3:J11"/>
    <mergeCell ref="J2:K2"/>
    <mergeCell ref="K3:K11"/>
    <mergeCell ref="E2:F2"/>
    <mergeCell ref="G2:I2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Cross Sectional Data</vt:lpstr>
      <vt:lpstr>Cross Section Sheet Table</vt:lpstr>
      <vt:lpstr>Agg Drain Sheet Table</vt:lpstr>
      <vt:lpstr>PAVEMENT QUANTITIES</vt:lpstr>
      <vt:lpstr>Seeding and Mulching</vt:lpstr>
      <vt:lpstr>Guardrail</vt:lpstr>
      <vt:lpstr>PAVEMENT MARKINGS AND SIGNS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Siefker, Mitchell</dc:creator>
  <cp:lastModifiedBy>Siefker, Mitchell</cp:lastModifiedBy>
  <dcterms:created xsi:type="dcterms:W3CDTF">2025-12-18T16:27:20Z</dcterms:created>
  <dcterms:modified xsi:type="dcterms:W3CDTF">2026-01-29T19:41:49Z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